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ojetos\Bonito\47. Centro de Convivencia do Idoso CR 947437\CENTRO DO IDOSO_REV01\MEMORIAL DE CALCULO\EXCEL\"/>
    </mc:Choice>
  </mc:AlternateContent>
  <xr:revisionPtr revIDLastSave="0" documentId="13_ncr:1_{E4D2138C-CE13-46C5-9B6D-C032A37F8A8A}" xr6:coauthVersionLast="47" xr6:coauthVersionMax="47" xr10:uidLastSave="{00000000-0000-0000-0000-000000000000}"/>
  <bookViews>
    <workbookView xWindow="-120" yWindow="-120" windowWidth="29040" windowHeight="15840" xr2:uid="{93686D0F-C138-487E-BC84-8F08F9EDE35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3" i="1" l="1"/>
  <c r="P7" i="1"/>
  <c r="P4" i="1"/>
  <c r="P16" i="1" s="1"/>
  <c r="G48" i="1"/>
  <c r="I51" i="1"/>
  <c r="I50" i="1"/>
  <c r="G47" i="1"/>
  <c r="H47" i="1" s="1"/>
  <c r="K45" i="1"/>
  <c r="K44" i="1"/>
  <c r="P5" i="1"/>
  <c r="P6" i="1"/>
  <c r="P8" i="1"/>
  <c r="P9" i="1"/>
  <c r="P10" i="1"/>
  <c r="P11" i="1"/>
  <c r="P12" i="1"/>
  <c r="P14" i="1"/>
  <c r="P15" i="1"/>
  <c r="K38" i="1"/>
  <c r="L38" i="1" s="1"/>
  <c r="L20" i="1"/>
  <c r="K23" i="1"/>
  <c r="L23" i="1" s="1"/>
  <c r="L26" i="1"/>
  <c r="D10" i="1"/>
  <c r="D9" i="1"/>
  <c r="K4" i="1"/>
  <c r="K16" i="1"/>
  <c r="K13" i="1"/>
  <c r="K10" i="1"/>
  <c r="K7" i="1"/>
  <c r="L7" i="1" s="1"/>
  <c r="L19" i="1"/>
  <c r="D34" i="1"/>
  <c r="H34" i="1" s="1"/>
  <c r="D35" i="1"/>
  <c r="H35" i="1" s="1"/>
  <c r="D45" i="1"/>
  <c r="C67" i="1"/>
  <c r="C62" i="1"/>
  <c r="C66" i="1"/>
  <c r="C61" i="1"/>
  <c r="G56" i="1"/>
  <c r="G59" i="1"/>
  <c r="G53" i="1"/>
  <c r="J10" i="1" s="1"/>
  <c r="C52" i="1"/>
  <c r="C57" i="1"/>
  <c r="C56" i="1"/>
  <c r="C53" i="1"/>
  <c r="K50" i="1" l="1"/>
  <c r="H48" i="1"/>
  <c r="D41" i="1" s="1"/>
  <c r="H41" i="1" s="1"/>
  <c r="D40" i="1"/>
  <c r="H40" i="1" s="1"/>
  <c r="K51" i="1"/>
  <c r="C68" i="1"/>
  <c r="D30" i="1" s="1"/>
  <c r="H30" i="1" s="1"/>
  <c r="J13" i="1"/>
  <c r="L13" i="1" s="1"/>
  <c r="C63" i="1"/>
  <c r="G60" i="1"/>
  <c r="D5" i="1" s="1"/>
  <c r="C54" i="1"/>
  <c r="C58" i="1"/>
  <c r="D29" i="1" l="1"/>
  <c r="H29" i="1" s="1"/>
  <c r="D25" i="1"/>
  <c r="H25" i="1" s="1"/>
  <c r="J16" i="1"/>
  <c r="L16" i="1" s="1"/>
  <c r="J4" i="1"/>
  <c r="L4" i="1" s="1"/>
  <c r="N31" i="1"/>
  <c r="O31" i="1" s="1"/>
  <c r="P31" i="1" s="1"/>
  <c r="D24" i="1"/>
  <c r="H24" i="1" s="1"/>
  <c r="H5" i="1"/>
  <c r="D6" i="1"/>
  <c r="H6" i="1" s="1"/>
  <c r="H10" i="1"/>
  <c r="D20" i="1"/>
  <c r="H20" i="1" s="1"/>
  <c r="D14" i="1"/>
  <c r="H14" i="1" s="1"/>
  <c r="D15" i="1"/>
  <c r="H15" i="1" s="1"/>
  <c r="D19" i="1"/>
  <c r="H19" i="1" s="1"/>
  <c r="H9" i="1"/>
  <c r="D48" i="1"/>
  <c r="E48" i="1" s="1"/>
  <c r="L33" i="1"/>
  <c r="L10" i="1"/>
</calcChain>
</file>

<file path=xl/sharedStrings.xml><?xml version="1.0" encoding="utf-8"?>
<sst xmlns="http://schemas.openxmlformats.org/spreadsheetml/2006/main" count="213" uniqueCount="76">
  <si>
    <t xml:space="preserve">AÇO </t>
  </si>
  <si>
    <t>DIÂMETRO (mm)</t>
  </si>
  <si>
    <t>TOTAL (Kg)</t>
  </si>
  <si>
    <t>CA-50</t>
  </si>
  <si>
    <t>CA-60</t>
  </si>
  <si>
    <t>5.0</t>
  </si>
  <si>
    <t>10.0</t>
  </si>
  <si>
    <t>(m)</t>
  </si>
  <si>
    <t>Peso kg/m</t>
  </si>
  <si>
    <t>Bitola</t>
  </si>
  <si>
    <t>Peso Linear</t>
  </si>
  <si>
    <t>Peso Final</t>
  </si>
  <si>
    <t>Brocas</t>
  </si>
  <si>
    <t>Qnt.</t>
  </si>
  <si>
    <t>Prof.</t>
  </si>
  <si>
    <t>Total (m)</t>
  </si>
  <si>
    <t>Escavação Viga (VB)</t>
  </si>
  <si>
    <t>Tamanho</t>
  </si>
  <si>
    <t>Total (m³)</t>
  </si>
  <si>
    <t>8.0</t>
  </si>
  <si>
    <t>Comprimento</t>
  </si>
  <si>
    <t>Concretagem Viga (VB)</t>
  </si>
  <si>
    <t>Concretagem Viga (VR)</t>
  </si>
  <si>
    <t>Total (m²)</t>
  </si>
  <si>
    <t>Área de formas</t>
  </si>
  <si>
    <t>m²</t>
  </si>
  <si>
    <t>Bloco de Coroamento</t>
  </si>
  <si>
    <t xml:space="preserve">Pilares </t>
  </si>
  <si>
    <t>blocos</t>
  </si>
  <si>
    <t>vigas baldrame prédio</t>
  </si>
  <si>
    <t>L</t>
  </si>
  <si>
    <t>H</t>
  </si>
  <si>
    <t>vigas baldrame piscina</t>
  </si>
  <si>
    <t>Vigas Baldrame Centro do Idoso</t>
  </si>
  <si>
    <t>Vigas Baldrame Piscina</t>
  </si>
  <si>
    <t>total</t>
  </si>
  <si>
    <t>Vigas de Respaldo Nivel 1</t>
  </si>
  <si>
    <t>Vigas de Respaldo Nivel 2</t>
  </si>
  <si>
    <t>qnt</t>
  </si>
  <si>
    <t>h</t>
  </si>
  <si>
    <t>Pilares Piscina 20x30</t>
  </si>
  <si>
    <t>Pilares 15x30</t>
  </si>
  <si>
    <t>Pilares Caixa de Agua 20x30</t>
  </si>
  <si>
    <t>c=</t>
  </si>
  <si>
    <t>vigas de respaldo 1'</t>
  </si>
  <si>
    <t>vigas de respaldo 2'</t>
  </si>
  <si>
    <t>Verga e Contraverga</t>
  </si>
  <si>
    <t>Concretagem Pilares 15x30</t>
  </si>
  <si>
    <t>Concretagem Pilares 20x30</t>
  </si>
  <si>
    <t>m³</t>
  </si>
  <si>
    <t>Concretagem Laje e Marquise</t>
  </si>
  <si>
    <t>Concretagem Bloco de Coroamento</t>
  </si>
  <si>
    <t>DEPOSITO</t>
  </si>
  <si>
    <t>PALCO</t>
  </si>
  <si>
    <t>ENTRADA</t>
  </si>
  <si>
    <t>SALÃO</t>
  </si>
  <si>
    <t>BANHEIRO</t>
  </si>
  <si>
    <t>VARANDA</t>
  </si>
  <si>
    <t>PASSEIO PISCINA</t>
  </si>
  <si>
    <t>LOCAL</t>
  </si>
  <si>
    <t>Concretagem Piscina</t>
  </si>
  <si>
    <t xml:space="preserve">Formas </t>
  </si>
  <si>
    <t>VIGA MARQUISE</t>
  </si>
  <si>
    <t>Escavação Bloco</t>
  </si>
  <si>
    <t>c= total</t>
  </si>
  <si>
    <t>espassamento</t>
  </si>
  <si>
    <t>10mm</t>
  </si>
  <si>
    <t>5mm</t>
  </si>
  <si>
    <t>ARMAÇÃO MARQUISE maior</t>
  </si>
  <si>
    <t>ARMAÇÃO MARQUISE menor</t>
  </si>
  <si>
    <t>Armadura Marquise e Viga Marquise</t>
  </si>
  <si>
    <t>Contra Piso 7cm</t>
  </si>
  <si>
    <t>n</t>
  </si>
  <si>
    <t>Rampa</t>
  </si>
  <si>
    <t>ALAN PINHEIRO TRINDADE</t>
  </si>
  <si>
    <t>ENG CIVIL CREA 70161/D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</si>
</sst>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2" fontId="0" fillId="0" borderId="1" xfId="0" applyNumberFormat="1" applyBorder="1"/>
    <xf numFmtId="0" fontId="1" fillId="0" borderId="0" xfId="0" applyFont="1" applyAlignment="1">
      <alignment horizont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2" fontId="3" fillId="0" borderId="9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9" xfId="0" applyFont="1" applyFill="1" applyBorder="1"/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2" fontId="2" fillId="0" borderId="14" xfId="0" applyNumberFormat="1" applyFont="1" applyBorder="1" applyAlignment="1">
      <alignment horizontal="center"/>
    </xf>
    <xf numFmtId="2" fontId="2" fillId="0" borderId="15" xfId="0" applyNumberFormat="1" applyFont="1" applyBorder="1" applyAlignment="1">
      <alignment horizontal="center"/>
    </xf>
    <xf numFmtId="2" fontId="2" fillId="0" borderId="16" xfId="0" applyNumberFormat="1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57F0E-DC0B-4EFB-AFC6-D0202DAD12EA}">
  <sheetPr>
    <pageSetUpPr fitToPage="1"/>
  </sheetPr>
  <dimension ref="B1:P77"/>
  <sheetViews>
    <sheetView showGridLines="0" tabSelected="1" topLeftCell="A43" zoomScale="85" zoomScaleNormal="85" workbookViewId="0">
      <selection activeCell="C77" sqref="B1:P77"/>
    </sheetView>
  </sheetViews>
  <sheetFormatPr defaultRowHeight="15" x14ac:dyDescent="0.25"/>
  <cols>
    <col min="1" max="1" width="11.28515625" customWidth="1"/>
    <col min="2" max="2" width="13.7109375" customWidth="1"/>
    <col min="3" max="3" width="11.28515625" customWidth="1"/>
    <col min="4" max="5" width="10.5703125" customWidth="1"/>
    <col min="6" max="6" width="14" customWidth="1"/>
    <col min="7" max="7" width="14.5703125" customWidth="1"/>
    <col min="8" max="8" width="12.28515625" customWidth="1"/>
    <col min="11" max="11" width="13.140625" customWidth="1"/>
    <col min="12" max="12" width="12.42578125" customWidth="1"/>
    <col min="14" max="14" width="19.7109375" customWidth="1"/>
    <col min="15" max="15" width="14.5703125" bestFit="1" customWidth="1"/>
    <col min="16" max="16" width="10.5703125" customWidth="1"/>
  </cols>
  <sheetData>
    <row r="1" spans="2:16" ht="15.75" thickBot="1" x14ac:dyDescent="0.3"/>
    <row r="2" spans="2:16" x14ac:dyDescent="0.25">
      <c r="B2" s="66" t="s">
        <v>27</v>
      </c>
      <c r="C2" s="67"/>
      <c r="D2" s="67"/>
      <c r="E2" s="67"/>
      <c r="F2" s="67"/>
      <c r="G2" s="67"/>
      <c r="H2" s="68"/>
      <c r="J2" s="69" t="s">
        <v>16</v>
      </c>
      <c r="K2" s="69"/>
      <c r="L2" s="69"/>
      <c r="N2" s="48" t="s">
        <v>71</v>
      </c>
      <c r="O2" s="48"/>
      <c r="P2" s="48"/>
    </row>
    <row r="3" spans="2:16" x14ac:dyDescent="0.25">
      <c r="B3" s="54" t="s">
        <v>9</v>
      </c>
      <c r="C3" s="55"/>
      <c r="D3" s="55" t="s">
        <v>7</v>
      </c>
      <c r="E3" s="55"/>
      <c r="F3" s="55"/>
      <c r="G3" s="28" t="s">
        <v>10</v>
      </c>
      <c r="H3" s="29" t="s">
        <v>11</v>
      </c>
      <c r="J3" s="8" t="s">
        <v>7</v>
      </c>
      <c r="K3" s="8" t="s">
        <v>17</v>
      </c>
      <c r="L3" s="9" t="s">
        <v>18</v>
      </c>
      <c r="N3" s="20" t="s">
        <v>59</v>
      </c>
      <c r="O3" s="20" t="s">
        <v>25</v>
      </c>
      <c r="P3" s="24" t="s">
        <v>49</v>
      </c>
    </row>
    <row r="4" spans="2:16" ht="30" x14ac:dyDescent="0.25">
      <c r="B4" s="30" t="s">
        <v>0</v>
      </c>
      <c r="C4" s="31" t="s">
        <v>1</v>
      </c>
      <c r="D4" s="46" t="s">
        <v>20</v>
      </c>
      <c r="E4" s="46"/>
      <c r="F4" s="46"/>
      <c r="G4" s="31" t="s">
        <v>8</v>
      </c>
      <c r="H4" s="32" t="s">
        <v>2</v>
      </c>
      <c r="J4" s="21">
        <f>C54+C58</f>
        <v>310.80999999999995</v>
      </c>
      <c r="K4" s="21">
        <f>0.4*0.4</f>
        <v>0.16000000000000003</v>
      </c>
      <c r="L4" s="14">
        <f>K4*J4</f>
        <v>49.729599999999998</v>
      </c>
      <c r="N4" s="21" t="s">
        <v>52</v>
      </c>
      <c r="O4" s="21">
        <v>9.82</v>
      </c>
      <c r="P4" s="14">
        <f>0.07*O4</f>
        <v>0.68740000000000012</v>
      </c>
    </row>
    <row r="5" spans="2:16" x14ac:dyDescent="0.25">
      <c r="B5" s="33" t="s">
        <v>3</v>
      </c>
      <c r="C5" s="21" t="s">
        <v>6</v>
      </c>
      <c r="D5" s="56">
        <f>G60*4</f>
        <v>1557.2</v>
      </c>
      <c r="E5" s="57"/>
      <c r="F5" s="58"/>
      <c r="G5" s="25">
        <v>0.61699999999999999</v>
      </c>
      <c r="H5" s="16">
        <f>G5*D5</f>
        <v>960.79240000000004</v>
      </c>
      <c r="J5" s="48" t="s">
        <v>21</v>
      </c>
      <c r="K5" s="48"/>
      <c r="L5" s="48"/>
      <c r="N5" s="21" t="s">
        <v>52</v>
      </c>
      <c r="O5" s="21">
        <v>9.82</v>
      </c>
      <c r="P5" s="14">
        <f t="shared" ref="P5:P15" si="0">0.07*O5</f>
        <v>0.68740000000000012</v>
      </c>
    </row>
    <row r="6" spans="2:16" x14ac:dyDescent="0.25">
      <c r="B6" s="33" t="s">
        <v>4</v>
      </c>
      <c r="C6" s="21" t="s">
        <v>5</v>
      </c>
      <c r="D6" s="49">
        <f>(G60/0.2)*0.88</f>
        <v>1712.92</v>
      </c>
      <c r="E6" s="50"/>
      <c r="F6" s="51"/>
      <c r="G6" s="25">
        <v>0.154</v>
      </c>
      <c r="H6" s="16">
        <f>G6*D6</f>
        <v>263.78968000000003</v>
      </c>
      <c r="J6" s="8" t="s">
        <v>7</v>
      </c>
      <c r="K6" s="8" t="s">
        <v>17</v>
      </c>
      <c r="L6" s="9" t="s">
        <v>18</v>
      </c>
      <c r="N6" s="21" t="s">
        <v>53</v>
      </c>
      <c r="O6" s="14">
        <v>16.77</v>
      </c>
      <c r="P6" s="14">
        <f t="shared" si="0"/>
        <v>1.1739000000000002</v>
      </c>
    </row>
    <row r="7" spans="2:16" x14ac:dyDescent="0.25">
      <c r="B7" s="52" t="s">
        <v>26</v>
      </c>
      <c r="C7" s="46"/>
      <c r="D7" s="46"/>
      <c r="E7" s="46"/>
      <c r="F7" s="46"/>
      <c r="G7" s="46"/>
      <c r="H7" s="53"/>
      <c r="J7" s="21">
        <v>310.81</v>
      </c>
      <c r="K7" s="21">
        <f>0.2*0.3</f>
        <v>0.06</v>
      </c>
      <c r="L7" s="14">
        <f>K7*J7</f>
        <v>18.648599999999998</v>
      </c>
      <c r="N7" s="21" t="s">
        <v>54</v>
      </c>
      <c r="O7" s="14">
        <v>19.59</v>
      </c>
      <c r="P7" s="14">
        <f>0.07*O7</f>
        <v>1.3713000000000002</v>
      </c>
    </row>
    <row r="8" spans="2:16" ht="30" x14ac:dyDescent="0.25">
      <c r="B8" s="30" t="s">
        <v>0</v>
      </c>
      <c r="C8" s="31" t="s">
        <v>1</v>
      </c>
      <c r="D8" s="46" t="s">
        <v>20</v>
      </c>
      <c r="E8" s="46"/>
      <c r="F8" s="46"/>
      <c r="G8" s="31" t="s">
        <v>8</v>
      </c>
      <c r="H8" s="32" t="s">
        <v>2</v>
      </c>
      <c r="J8" s="48" t="s">
        <v>47</v>
      </c>
      <c r="K8" s="48"/>
      <c r="L8" s="48"/>
      <c r="N8" s="21" t="s">
        <v>55</v>
      </c>
      <c r="O8" s="14">
        <v>403.79</v>
      </c>
      <c r="P8" s="14">
        <f t="shared" si="0"/>
        <v>28.265300000000003</v>
      </c>
    </row>
    <row r="9" spans="2:16" x14ac:dyDescent="0.25">
      <c r="B9" s="33" t="s">
        <v>3</v>
      </c>
      <c r="C9" s="21" t="s">
        <v>19</v>
      </c>
      <c r="D9" s="49">
        <f>J33*16.8</f>
        <v>1092</v>
      </c>
      <c r="E9" s="50"/>
      <c r="F9" s="51"/>
      <c r="G9" s="25">
        <v>0.39500000000000002</v>
      </c>
      <c r="H9" s="16">
        <f>G9*D9</f>
        <v>431.34000000000003</v>
      </c>
      <c r="J9" s="20" t="s">
        <v>7</v>
      </c>
      <c r="K9" s="20" t="s">
        <v>17</v>
      </c>
      <c r="L9" s="19" t="s">
        <v>18</v>
      </c>
      <c r="N9" s="21" t="s">
        <v>56</v>
      </c>
      <c r="O9" s="14">
        <v>20.38</v>
      </c>
      <c r="P9" s="14">
        <f t="shared" si="0"/>
        <v>1.4266000000000001</v>
      </c>
    </row>
    <row r="10" spans="2:16" x14ac:dyDescent="0.25">
      <c r="B10" s="33" t="s">
        <v>4</v>
      </c>
      <c r="C10" s="21" t="s">
        <v>5</v>
      </c>
      <c r="D10" s="49">
        <f>J33*E49</f>
        <v>910</v>
      </c>
      <c r="E10" s="50"/>
      <c r="F10" s="51"/>
      <c r="G10" s="25">
        <v>0.154</v>
      </c>
      <c r="H10" s="16">
        <f>D10*G10</f>
        <v>140.13999999999999</v>
      </c>
      <c r="J10" s="21">
        <f>G53</f>
        <v>296.40000000000003</v>
      </c>
      <c r="K10" s="21">
        <f>0.15*0.3</f>
        <v>4.4999999999999998E-2</v>
      </c>
      <c r="L10" s="14">
        <f>K10*J10</f>
        <v>13.338000000000001</v>
      </c>
      <c r="N10" s="21" t="s">
        <v>56</v>
      </c>
      <c r="O10" s="14">
        <v>20.38</v>
      </c>
      <c r="P10" s="14">
        <f t="shared" si="0"/>
        <v>1.4266000000000001</v>
      </c>
    </row>
    <row r="11" spans="2:16" x14ac:dyDescent="0.25">
      <c r="B11" s="52" t="s">
        <v>33</v>
      </c>
      <c r="C11" s="46"/>
      <c r="D11" s="46"/>
      <c r="E11" s="46"/>
      <c r="F11" s="46"/>
      <c r="G11" s="46"/>
      <c r="H11" s="53"/>
      <c r="J11" s="48" t="s">
        <v>48</v>
      </c>
      <c r="K11" s="48"/>
      <c r="L11" s="48"/>
      <c r="N11" s="21" t="s">
        <v>57</v>
      </c>
      <c r="O11" s="14">
        <v>25.26</v>
      </c>
      <c r="P11" s="14">
        <f t="shared" si="0"/>
        <v>1.7682000000000002</v>
      </c>
    </row>
    <row r="12" spans="2:16" x14ac:dyDescent="0.25">
      <c r="B12" s="54" t="s">
        <v>9</v>
      </c>
      <c r="C12" s="55"/>
      <c r="D12" s="55" t="s">
        <v>7</v>
      </c>
      <c r="E12" s="55"/>
      <c r="F12" s="55"/>
      <c r="G12" s="28" t="s">
        <v>10</v>
      </c>
      <c r="H12" s="29" t="s">
        <v>11</v>
      </c>
      <c r="J12" s="20" t="s">
        <v>7</v>
      </c>
      <c r="K12" s="20" t="s">
        <v>17</v>
      </c>
      <c r="L12" s="19" t="s">
        <v>18</v>
      </c>
      <c r="N12" s="21" t="s">
        <v>57</v>
      </c>
      <c r="O12" s="14">
        <v>25.05</v>
      </c>
      <c r="P12" s="14">
        <f t="shared" si="0"/>
        <v>1.7535000000000003</v>
      </c>
    </row>
    <row r="13" spans="2:16" ht="30" x14ac:dyDescent="0.25">
      <c r="B13" s="30" t="s">
        <v>0</v>
      </c>
      <c r="C13" s="31" t="s">
        <v>1</v>
      </c>
      <c r="D13" s="46" t="s">
        <v>20</v>
      </c>
      <c r="E13" s="46"/>
      <c r="F13" s="46"/>
      <c r="G13" s="31" t="s">
        <v>8</v>
      </c>
      <c r="H13" s="32" t="s">
        <v>2</v>
      </c>
      <c r="J13" s="21">
        <f>G56+G59</f>
        <v>92.9</v>
      </c>
      <c r="K13" s="21">
        <f>0.2*0.3</f>
        <v>0.06</v>
      </c>
      <c r="L13" s="14">
        <f>K13*J13</f>
        <v>5.5739999999999998</v>
      </c>
      <c r="N13" s="21" t="s">
        <v>57</v>
      </c>
      <c r="O13" s="14">
        <v>25.05</v>
      </c>
      <c r="P13" s="14">
        <f>0.07*O13</f>
        <v>1.7535000000000003</v>
      </c>
    </row>
    <row r="14" spans="2:16" x14ac:dyDescent="0.25">
      <c r="B14" s="33" t="s">
        <v>3</v>
      </c>
      <c r="C14" s="21" t="s">
        <v>6</v>
      </c>
      <c r="D14" s="56">
        <f>C54*4</f>
        <v>904.83999999999992</v>
      </c>
      <c r="E14" s="57"/>
      <c r="F14" s="58"/>
      <c r="G14" s="25">
        <v>0.61699999999999999</v>
      </c>
      <c r="H14" s="16">
        <f>D14*G14</f>
        <v>558.28627999999992</v>
      </c>
      <c r="J14" s="48" t="s">
        <v>22</v>
      </c>
      <c r="K14" s="48"/>
      <c r="L14" s="48"/>
      <c r="N14" s="21" t="s">
        <v>57</v>
      </c>
      <c r="O14" s="14">
        <v>25.72</v>
      </c>
      <c r="P14" s="14">
        <f t="shared" si="0"/>
        <v>1.8004</v>
      </c>
    </row>
    <row r="15" spans="2:16" x14ac:dyDescent="0.25">
      <c r="B15" s="33" t="s">
        <v>4</v>
      </c>
      <c r="C15" s="21" t="s">
        <v>5</v>
      </c>
      <c r="D15" s="49">
        <f>(C54/0.2)*0.88</f>
        <v>995.32399999999973</v>
      </c>
      <c r="E15" s="50"/>
      <c r="F15" s="51"/>
      <c r="G15" s="25">
        <v>0.154</v>
      </c>
      <c r="H15" s="16">
        <f>G15*D15</f>
        <v>153.27989599999995</v>
      </c>
      <c r="J15" s="20" t="s">
        <v>7</v>
      </c>
      <c r="K15" s="20" t="s">
        <v>17</v>
      </c>
      <c r="L15" s="19" t="s">
        <v>18</v>
      </c>
      <c r="N15" s="21" t="s">
        <v>58</v>
      </c>
      <c r="O15" s="14">
        <v>77.94</v>
      </c>
      <c r="P15" s="14">
        <f t="shared" si="0"/>
        <v>5.4558</v>
      </c>
    </row>
    <row r="16" spans="2:16" x14ac:dyDescent="0.25">
      <c r="B16" s="52" t="s">
        <v>34</v>
      </c>
      <c r="C16" s="46"/>
      <c r="D16" s="46"/>
      <c r="E16" s="46"/>
      <c r="F16" s="46"/>
      <c r="G16" s="46"/>
      <c r="H16" s="53"/>
      <c r="J16" s="21">
        <f>C63+C68</f>
        <v>392.20000000000005</v>
      </c>
      <c r="K16" s="21">
        <f>0.15*0.3</f>
        <v>4.4999999999999998E-2</v>
      </c>
      <c r="L16" s="14">
        <f>K16*J16</f>
        <v>17.649000000000001</v>
      </c>
      <c r="N16" s="22" t="s">
        <v>35</v>
      </c>
      <c r="O16" s="22"/>
      <c r="P16" s="23">
        <f>SUM(P4:P15)</f>
        <v>47.569900000000018</v>
      </c>
    </row>
    <row r="17" spans="2:16" x14ac:dyDescent="0.25">
      <c r="B17" s="54" t="s">
        <v>9</v>
      </c>
      <c r="C17" s="55"/>
      <c r="D17" s="55" t="s">
        <v>7</v>
      </c>
      <c r="E17" s="55"/>
      <c r="F17" s="55"/>
      <c r="G17" s="28" t="s">
        <v>10</v>
      </c>
      <c r="H17" s="29" t="s">
        <v>11</v>
      </c>
      <c r="J17" s="48" t="s">
        <v>50</v>
      </c>
      <c r="K17" s="48"/>
      <c r="L17" s="48"/>
    </row>
    <row r="18" spans="2:16" ht="27" customHeight="1" x14ac:dyDescent="0.25">
      <c r="B18" s="30" t="s">
        <v>0</v>
      </c>
      <c r="C18" s="31" t="s">
        <v>1</v>
      </c>
      <c r="D18" s="46" t="s">
        <v>20</v>
      </c>
      <c r="E18" s="46"/>
      <c r="F18" s="46"/>
      <c r="G18" s="31" t="s">
        <v>8</v>
      </c>
      <c r="H18" s="32" t="s">
        <v>2</v>
      </c>
      <c r="J18" s="20" t="s">
        <v>38</v>
      </c>
      <c r="K18" s="20" t="s">
        <v>25</v>
      </c>
      <c r="L18" s="24" t="s">
        <v>49</v>
      </c>
    </row>
    <row r="19" spans="2:16" x14ac:dyDescent="0.25">
      <c r="B19" s="33" t="s">
        <v>3</v>
      </c>
      <c r="C19" s="21" t="s">
        <v>6</v>
      </c>
      <c r="D19" s="56">
        <f>C58*4</f>
        <v>338.4</v>
      </c>
      <c r="E19" s="57"/>
      <c r="F19" s="58"/>
      <c r="G19" s="25">
        <v>0.61699999999999999</v>
      </c>
      <c r="H19" s="16">
        <f>G19*D19</f>
        <v>208.79279999999997</v>
      </c>
      <c r="J19" s="25">
        <v>1</v>
      </c>
      <c r="K19" s="21">
        <v>45.63</v>
      </c>
      <c r="L19" s="14">
        <f>0.12*K19</f>
        <v>5.4756</v>
      </c>
    </row>
    <row r="20" spans="2:16" x14ac:dyDescent="0.25">
      <c r="B20" s="33" t="s">
        <v>4</v>
      </c>
      <c r="C20" s="21" t="s">
        <v>5</v>
      </c>
      <c r="D20" s="49">
        <f>(C58/0.2)*0.88</f>
        <v>372.23999999999995</v>
      </c>
      <c r="E20" s="50"/>
      <c r="F20" s="51"/>
      <c r="G20" s="25">
        <v>0.154</v>
      </c>
      <c r="H20" s="16">
        <f>G20*D20</f>
        <v>57.32495999999999</v>
      </c>
      <c r="J20" s="25">
        <v>2</v>
      </c>
      <c r="K20" s="21">
        <v>41.43</v>
      </c>
      <c r="L20" s="14">
        <f>K20*0.12</f>
        <v>4.9715999999999996</v>
      </c>
    </row>
    <row r="21" spans="2:16" x14ac:dyDescent="0.25">
      <c r="B21" s="52" t="s">
        <v>36</v>
      </c>
      <c r="C21" s="46"/>
      <c r="D21" s="46"/>
      <c r="E21" s="46"/>
      <c r="F21" s="46"/>
      <c r="G21" s="46"/>
      <c r="H21" s="53"/>
      <c r="J21" s="45" t="s">
        <v>51</v>
      </c>
      <c r="K21" s="46"/>
      <c r="L21" s="47"/>
    </row>
    <row r="22" spans="2:16" x14ac:dyDescent="0.25">
      <c r="B22" s="54" t="s">
        <v>9</v>
      </c>
      <c r="C22" s="55"/>
      <c r="D22" s="55" t="s">
        <v>7</v>
      </c>
      <c r="E22" s="55"/>
      <c r="F22" s="55"/>
      <c r="G22" s="28" t="s">
        <v>10</v>
      </c>
      <c r="H22" s="29" t="s">
        <v>11</v>
      </c>
      <c r="J22" s="20" t="s">
        <v>38</v>
      </c>
      <c r="K22" s="20" t="s">
        <v>25</v>
      </c>
      <c r="L22" s="24" t="s">
        <v>49</v>
      </c>
    </row>
    <row r="23" spans="2:16" ht="30" x14ac:dyDescent="0.25">
      <c r="B23" s="30" t="s">
        <v>0</v>
      </c>
      <c r="C23" s="31" t="s">
        <v>1</v>
      </c>
      <c r="D23" s="46" t="s">
        <v>20</v>
      </c>
      <c r="E23" s="46"/>
      <c r="F23" s="46"/>
      <c r="G23" s="31" t="s">
        <v>8</v>
      </c>
      <c r="H23" s="32" t="s">
        <v>2</v>
      </c>
      <c r="J23" s="21">
        <v>65</v>
      </c>
      <c r="K23" s="21">
        <f>0.5*0.5*0.5</f>
        <v>0.125</v>
      </c>
      <c r="L23" s="14">
        <f>J23*K23</f>
        <v>8.125</v>
      </c>
    </row>
    <row r="24" spans="2:16" x14ac:dyDescent="0.25">
      <c r="B24" s="33" t="s">
        <v>3</v>
      </c>
      <c r="C24" s="21" t="s">
        <v>6</v>
      </c>
      <c r="D24" s="56">
        <f>C63*4</f>
        <v>803.68000000000006</v>
      </c>
      <c r="E24" s="57"/>
      <c r="F24" s="58"/>
      <c r="G24" s="25">
        <v>0.61699999999999999</v>
      </c>
      <c r="H24" s="16">
        <f>G24*D24</f>
        <v>495.87056000000001</v>
      </c>
      <c r="J24" s="45" t="s">
        <v>60</v>
      </c>
      <c r="K24" s="46"/>
      <c r="L24" s="47"/>
    </row>
    <row r="25" spans="2:16" x14ac:dyDescent="0.25">
      <c r="B25" s="33" t="s">
        <v>4</v>
      </c>
      <c r="C25" s="21" t="s">
        <v>5</v>
      </c>
      <c r="D25" s="49">
        <f>(C63/0.2)*0.59</f>
        <v>592.71399999999994</v>
      </c>
      <c r="E25" s="50"/>
      <c r="F25" s="51"/>
      <c r="G25" s="25">
        <v>0.154</v>
      </c>
      <c r="H25" s="16">
        <f>G25*D25</f>
        <v>91.277955999999989</v>
      </c>
      <c r="J25" s="20" t="s">
        <v>72</v>
      </c>
      <c r="K25" s="20" t="s">
        <v>25</v>
      </c>
      <c r="L25" s="24" t="s">
        <v>49</v>
      </c>
    </row>
    <row r="26" spans="2:16" x14ac:dyDescent="0.25">
      <c r="B26" s="52" t="s">
        <v>37</v>
      </c>
      <c r="C26" s="46"/>
      <c r="D26" s="46"/>
      <c r="E26" s="46"/>
      <c r="F26" s="46"/>
      <c r="G26" s="46"/>
      <c r="H26" s="53"/>
      <c r="J26" s="25">
        <v>1</v>
      </c>
      <c r="K26" s="14">
        <v>78</v>
      </c>
      <c r="L26" s="14">
        <f>K26*0.2</f>
        <v>15.600000000000001</v>
      </c>
    </row>
    <row r="27" spans="2:16" x14ac:dyDescent="0.25">
      <c r="B27" s="54" t="s">
        <v>9</v>
      </c>
      <c r="C27" s="55"/>
      <c r="D27" s="55" t="s">
        <v>7</v>
      </c>
      <c r="E27" s="55"/>
      <c r="F27" s="55"/>
      <c r="G27" s="28" t="s">
        <v>10</v>
      </c>
      <c r="H27" s="29" t="s">
        <v>11</v>
      </c>
      <c r="J27" s="25">
        <v>1</v>
      </c>
      <c r="K27" s="2" t="s">
        <v>73</v>
      </c>
      <c r="L27" s="14">
        <v>9.25</v>
      </c>
    </row>
    <row r="28" spans="2:16" ht="30" x14ac:dyDescent="0.25">
      <c r="B28" s="30" t="s">
        <v>0</v>
      </c>
      <c r="C28" s="31" t="s">
        <v>1</v>
      </c>
      <c r="D28" s="46" t="s">
        <v>20</v>
      </c>
      <c r="E28" s="46"/>
      <c r="F28" s="46"/>
      <c r="G28" s="31" t="s">
        <v>8</v>
      </c>
      <c r="H28" s="32" t="s">
        <v>2</v>
      </c>
      <c r="I28" s="15"/>
    </row>
    <row r="29" spans="2:16" x14ac:dyDescent="0.25">
      <c r="B29" s="33" t="s">
        <v>3</v>
      </c>
      <c r="C29" s="21" t="s">
        <v>6</v>
      </c>
      <c r="D29" s="56">
        <f>C68*4</f>
        <v>765.12000000000012</v>
      </c>
      <c r="E29" s="57"/>
      <c r="F29" s="58"/>
      <c r="G29" s="25">
        <v>0.61699999999999999</v>
      </c>
      <c r="H29" s="16">
        <f>G29*D29</f>
        <v>472.07904000000008</v>
      </c>
      <c r="M29" s="6"/>
      <c r="N29" s="48" t="s">
        <v>61</v>
      </c>
      <c r="O29" s="48"/>
      <c r="P29" s="48"/>
    </row>
    <row r="30" spans="2:16" x14ac:dyDescent="0.25">
      <c r="B30" s="33" t="s">
        <v>4</v>
      </c>
      <c r="C30" s="21" t="s">
        <v>5</v>
      </c>
      <c r="D30" s="49">
        <f>(C68/0.2)*0.59</f>
        <v>564.27600000000007</v>
      </c>
      <c r="E30" s="50"/>
      <c r="F30" s="51"/>
      <c r="G30" s="25">
        <v>0.154</v>
      </c>
      <c r="H30" s="16">
        <f>G30*D30</f>
        <v>86.898504000000003</v>
      </c>
      <c r="M30" s="6"/>
      <c r="N30" s="20" t="s">
        <v>13</v>
      </c>
      <c r="O30" s="20" t="s">
        <v>24</v>
      </c>
      <c r="P30" s="19" t="s">
        <v>23</v>
      </c>
    </row>
    <row r="31" spans="2:16" x14ac:dyDescent="0.25">
      <c r="B31" s="52" t="s">
        <v>46</v>
      </c>
      <c r="C31" s="46"/>
      <c r="D31" s="46"/>
      <c r="E31" s="46"/>
      <c r="F31" s="46"/>
      <c r="G31" s="46"/>
      <c r="H31" s="53"/>
      <c r="J31" s="48" t="s">
        <v>12</v>
      </c>
      <c r="K31" s="48"/>
      <c r="L31" s="48"/>
      <c r="M31" s="6"/>
      <c r="N31" s="21">
        <f>C54+C58</f>
        <v>310.80999999999995</v>
      </c>
      <c r="O31" s="14">
        <f>0.3*0.3*N31</f>
        <v>27.972899999999996</v>
      </c>
      <c r="P31" s="18">
        <f>O31*3</f>
        <v>83.918699999999987</v>
      </c>
    </row>
    <row r="32" spans="2:16" x14ac:dyDescent="0.25">
      <c r="B32" s="59" t="s">
        <v>9</v>
      </c>
      <c r="C32" s="60"/>
      <c r="D32" s="61" t="s">
        <v>7</v>
      </c>
      <c r="E32" s="62"/>
      <c r="F32" s="60"/>
      <c r="G32" s="28" t="s">
        <v>10</v>
      </c>
      <c r="H32" s="29" t="s">
        <v>11</v>
      </c>
      <c r="J32" s="20" t="s">
        <v>13</v>
      </c>
      <c r="K32" s="20" t="s">
        <v>14</v>
      </c>
      <c r="L32" s="19" t="s">
        <v>15</v>
      </c>
    </row>
    <row r="33" spans="2:14" ht="30" x14ac:dyDescent="0.25">
      <c r="B33" s="30" t="s">
        <v>0</v>
      </c>
      <c r="C33" s="31" t="s">
        <v>1</v>
      </c>
      <c r="D33" s="45" t="s">
        <v>20</v>
      </c>
      <c r="E33" s="46"/>
      <c r="F33" s="47"/>
      <c r="G33" s="31" t="s">
        <v>8</v>
      </c>
      <c r="H33" s="32" t="s">
        <v>2</v>
      </c>
      <c r="J33" s="21">
        <v>65</v>
      </c>
      <c r="K33" s="21">
        <v>1.5</v>
      </c>
      <c r="L33" s="18">
        <f>K33*J33</f>
        <v>97.5</v>
      </c>
    </row>
    <row r="34" spans="2:14" x14ac:dyDescent="0.25">
      <c r="B34" s="33" t="s">
        <v>3</v>
      </c>
      <c r="C34" s="21" t="s">
        <v>19</v>
      </c>
      <c r="D34" s="49">
        <f>38.9*4</f>
        <v>155.6</v>
      </c>
      <c r="E34" s="50"/>
      <c r="F34" s="51"/>
      <c r="G34" s="25">
        <v>0.39500000000000002</v>
      </c>
      <c r="H34" s="16">
        <f>G34*D34</f>
        <v>61.462000000000003</v>
      </c>
    </row>
    <row r="35" spans="2:14" ht="15.75" thickBot="1" x14ac:dyDescent="0.3">
      <c r="B35" s="34" t="s">
        <v>4</v>
      </c>
      <c r="C35" s="35" t="s">
        <v>5</v>
      </c>
      <c r="D35" s="63">
        <f>(38.9/0.15)*0.46</f>
        <v>119.29333333333334</v>
      </c>
      <c r="E35" s="64"/>
      <c r="F35" s="65"/>
      <c r="G35" s="36">
        <v>0.154</v>
      </c>
      <c r="H35" s="17">
        <f>G35*D35</f>
        <v>18.371173333333335</v>
      </c>
      <c r="J35" s="45" t="s">
        <v>63</v>
      </c>
      <c r="K35" s="46"/>
      <c r="L35" s="47"/>
    </row>
    <row r="36" spans="2:14" ht="15.75" thickBot="1" x14ac:dyDescent="0.3">
      <c r="B36" s="37"/>
      <c r="C36" s="37"/>
      <c r="D36" s="38"/>
      <c r="E36" s="38"/>
      <c r="F36" s="38"/>
      <c r="G36" s="39"/>
      <c r="H36" s="40"/>
      <c r="J36" s="26"/>
      <c r="K36" s="26"/>
      <c r="L36" s="27"/>
    </row>
    <row r="37" spans="2:14" x14ac:dyDescent="0.25">
      <c r="B37" s="66" t="s">
        <v>70</v>
      </c>
      <c r="C37" s="67"/>
      <c r="D37" s="67"/>
      <c r="E37" s="67"/>
      <c r="F37" s="67"/>
      <c r="G37" s="67"/>
      <c r="H37" s="68"/>
      <c r="J37" s="20" t="s">
        <v>13</v>
      </c>
      <c r="K37" s="20" t="s">
        <v>14</v>
      </c>
      <c r="L37" s="19" t="s">
        <v>18</v>
      </c>
    </row>
    <row r="38" spans="2:14" x14ac:dyDescent="0.25">
      <c r="B38" s="59" t="s">
        <v>9</v>
      </c>
      <c r="C38" s="60"/>
      <c r="D38" s="61" t="s">
        <v>7</v>
      </c>
      <c r="E38" s="62"/>
      <c r="F38" s="60"/>
      <c r="G38" s="28" t="s">
        <v>10</v>
      </c>
      <c r="H38" s="29" t="s">
        <v>11</v>
      </c>
      <c r="J38" s="21">
        <v>65</v>
      </c>
      <c r="K38" s="21">
        <f>0.5*0.5*0.6</f>
        <v>0.15</v>
      </c>
      <c r="L38" s="18">
        <f>K38*J38</f>
        <v>9.75</v>
      </c>
    </row>
    <row r="39" spans="2:14" ht="30" x14ac:dyDescent="0.25">
      <c r="B39" s="30" t="s">
        <v>0</v>
      </c>
      <c r="C39" s="31" t="s">
        <v>1</v>
      </c>
      <c r="D39" s="45" t="s">
        <v>20</v>
      </c>
      <c r="E39" s="46"/>
      <c r="F39" s="47"/>
      <c r="G39" s="31" t="s">
        <v>8</v>
      </c>
      <c r="H39" s="32" t="s">
        <v>2</v>
      </c>
    </row>
    <row r="40" spans="2:14" x14ac:dyDescent="0.25">
      <c r="B40" s="33" t="s">
        <v>3</v>
      </c>
      <c r="C40" s="21">
        <v>10</v>
      </c>
      <c r="D40" s="49">
        <f>36+H47+K50</f>
        <v>263.58749999999998</v>
      </c>
      <c r="E40" s="50"/>
      <c r="F40" s="51"/>
      <c r="G40" s="25">
        <v>0.39500000000000002</v>
      </c>
      <c r="H40" s="16">
        <f>G40*D40</f>
        <v>104.11706249999999</v>
      </c>
    </row>
    <row r="41" spans="2:14" ht="15.75" thickBot="1" x14ac:dyDescent="0.3">
      <c r="B41" s="34" t="s">
        <v>4</v>
      </c>
      <c r="C41" s="35" t="s">
        <v>5</v>
      </c>
      <c r="D41" s="63">
        <f>44.25+H48+K51</f>
        <v>257.10000000000002</v>
      </c>
      <c r="E41" s="64"/>
      <c r="F41" s="65"/>
      <c r="G41" s="36">
        <v>0.154</v>
      </c>
      <c r="H41" s="17">
        <f>G41*D41</f>
        <v>39.593400000000003</v>
      </c>
    </row>
    <row r="42" spans="2:14" x14ac:dyDescent="0.25">
      <c r="M42" s="44" t="s">
        <v>62</v>
      </c>
      <c r="N42" s="44"/>
    </row>
    <row r="43" spans="2:14" x14ac:dyDescent="0.25">
      <c r="G43" s="44" t="s">
        <v>62</v>
      </c>
      <c r="H43" s="44"/>
      <c r="K43" s="1" t="s">
        <v>64</v>
      </c>
      <c r="M43" t="s">
        <v>30</v>
      </c>
      <c r="N43">
        <v>31.77</v>
      </c>
    </row>
    <row r="44" spans="2:14" x14ac:dyDescent="0.25">
      <c r="G44" s="3" t="s">
        <v>30</v>
      </c>
      <c r="H44" s="11">
        <v>9</v>
      </c>
      <c r="I44">
        <v>2.16</v>
      </c>
      <c r="J44">
        <v>0.25</v>
      </c>
      <c r="K44">
        <f>J44+I44</f>
        <v>2.41</v>
      </c>
    </row>
    <row r="45" spans="2:14" x14ac:dyDescent="0.25">
      <c r="D45">
        <f>18.4+6+3.3+3.3+5.4+2.5</f>
        <v>38.9</v>
      </c>
      <c r="G45" s="3" t="s">
        <v>65</v>
      </c>
      <c r="H45" s="7">
        <v>0.2</v>
      </c>
      <c r="K45">
        <f>0.5+0.25</f>
        <v>0.75</v>
      </c>
    </row>
    <row r="46" spans="2:14" x14ac:dyDescent="0.25">
      <c r="G46" s="44" t="s">
        <v>68</v>
      </c>
      <c r="H46" s="44"/>
    </row>
    <row r="47" spans="2:14" x14ac:dyDescent="0.25">
      <c r="C47" s="44" t="s">
        <v>28</v>
      </c>
      <c r="D47" s="44"/>
      <c r="E47" s="44"/>
      <c r="F47" s="1" t="s">
        <v>66</v>
      </c>
      <c r="G47" s="1">
        <f>H44/H45</f>
        <v>45</v>
      </c>
      <c r="H47">
        <f>G47*K44</f>
        <v>108.45</v>
      </c>
    </row>
    <row r="48" spans="2:14" x14ac:dyDescent="0.25">
      <c r="C48" s="2">
        <v>10</v>
      </c>
      <c r="D48" s="2">
        <f>0.37+0.37+0.47+0.47</f>
        <v>1.68</v>
      </c>
      <c r="E48" s="2">
        <f>D48*C48</f>
        <v>16.8</v>
      </c>
      <c r="F48" s="1" t="s">
        <v>67</v>
      </c>
      <c r="G48" s="1">
        <f>6*0.2</f>
        <v>1.2000000000000002</v>
      </c>
      <c r="H48">
        <f>G48*G47</f>
        <v>54.000000000000007</v>
      </c>
    </row>
    <row r="49" spans="2:11" x14ac:dyDescent="0.25">
      <c r="C49" s="2">
        <v>25</v>
      </c>
      <c r="D49" s="2">
        <v>0.3</v>
      </c>
      <c r="E49" s="2">
        <v>14</v>
      </c>
      <c r="I49" s="41" t="s">
        <v>69</v>
      </c>
      <c r="J49" s="42"/>
      <c r="K49" s="43"/>
    </row>
    <row r="50" spans="2:11" x14ac:dyDescent="0.25">
      <c r="H50" s="1" t="s">
        <v>66</v>
      </c>
      <c r="I50" s="1">
        <f>N43/H45</f>
        <v>158.85</v>
      </c>
      <c r="K50" s="13">
        <f>I50*K45</f>
        <v>119.13749999999999</v>
      </c>
    </row>
    <row r="51" spans="2:11" x14ac:dyDescent="0.25">
      <c r="B51" s="44" t="s">
        <v>29</v>
      </c>
      <c r="C51" s="44"/>
      <c r="E51" s="44" t="s">
        <v>41</v>
      </c>
      <c r="F51" s="44"/>
      <c r="H51" s="1" t="s">
        <v>67</v>
      </c>
      <c r="I51" s="1">
        <f>5*0.2</f>
        <v>1</v>
      </c>
      <c r="K51">
        <f>I51*I50</f>
        <v>158.85</v>
      </c>
    </row>
    <row r="52" spans="2:11" x14ac:dyDescent="0.25">
      <c r="B52" s="3" t="s">
        <v>30</v>
      </c>
      <c r="C52" s="7">
        <f>2.09+1.01+5.64+5.28+3.23+5.92+2.83+4.12+4.12+2.09+1.01+2.09+1.01+2.09+4.12+4.12+4.12+4.12+34.24+34.24+25.88</f>
        <v>153.36999999999998</v>
      </c>
      <c r="E52" s="3" t="s">
        <v>38</v>
      </c>
      <c r="F52" s="7">
        <v>52</v>
      </c>
      <c r="G52" s="4" t="s">
        <v>43</v>
      </c>
    </row>
    <row r="53" spans="2:11" x14ac:dyDescent="0.25">
      <c r="B53" s="3" t="s">
        <v>31</v>
      </c>
      <c r="C53" s="7">
        <f>15.85+7.83+4.93+4.93+6.65+15.85+5.25+5.25+3.15+3.15</f>
        <v>72.84</v>
      </c>
      <c r="E53" s="3" t="s">
        <v>39</v>
      </c>
      <c r="F53" s="11">
        <v>5.7</v>
      </c>
      <c r="G53" s="3">
        <f>F52*F53</f>
        <v>296.40000000000003</v>
      </c>
    </row>
    <row r="54" spans="2:11" x14ac:dyDescent="0.25">
      <c r="B54" s="10" t="s">
        <v>35</v>
      </c>
      <c r="C54" s="10">
        <f>C52+C53</f>
        <v>226.20999999999998</v>
      </c>
      <c r="E54" s="44" t="s">
        <v>40</v>
      </c>
      <c r="F54" s="44"/>
      <c r="G54" s="5"/>
    </row>
    <row r="55" spans="2:11" x14ac:dyDescent="0.25">
      <c r="B55" s="44" t="s">
        <v>32</v>
      </c>
      <c r="C55" s="44"/>
      <c r="E55" s="3" t="s">
        <v>38</v>
      </c>
      <c r="F55" s="7">
        <v>17</v>
      </c>
      <c r="G55" s="4" t="s">
        <v>43</v>
      </c>
    </row>
    <row r="56" spans="2:11" x14ac:dyDescent="0.25">
      <c r="B56" s="3" t="s">
        <v>30</v>
      </c>
      <c r="C56" s="7">
        <f>46.8</f>
        <v>46.8</v>
      </c>
      <c r="E56" s="3" t="s">
        <v>39</v>
      </c>
      <c r="F56" s="11">
        <v>1.6</v>
      </c>
      <c r="G56" s="3">
        <f>F55*F56</f>
        <v>27.200000000000003</v>
      </c>
    </row>
    <row r="57" spans="2:11" x14ac:dyDescent="0.25">
      <c r="B57" s="3" t="s">
        <v>31</v>
      </c>
      <c r="C57" s="7">
        <f>37.8</f>
        <v>37.799999999999997</v>
      </c>
      <c r="E57" s="44" t="s">
        <v>42</v>
      </c>
      <c r="F57" s="44"/>
      <c r="G57" s="5"/>
    </row>
    <row r="58" spans="2:11" x14ac:dyDescent="0.25">
      <c r="B58" s="10" t="s">
        <v>35</v>
      </c>
      <c r="C58" s="10">
        <f>C56+C57</f>
        <v>84.6</v>
      </c>
      <c r="E58" s="3" t="s">
        <v>38</v>
      </c>
      <c r="F58" s="7">
        <v>9</v>
      </c>
      <c r="G58" s="4" t="s">
        <v>43</v>
      </c>
    </row>
    <row r="59" spans="2:11" x14ac:dyDescent="0.25">
      <c r="E59" s="3" t="s">
        <v>39</v>
      </c>
      <c r="F59" s="11">
        <v>7.3</v>
      </c>
      <c r="G59" s="3">
        <f>F58*F59</f>
        <v>65.7</v>
      </c>
    </row>
    <row r="60" spans="2:11" x14ac:dyDescent="0.25">
      <c r="B60" s="44" t="s">
        <v>44</v>
      </c>
      <c r="C60" s="44"/>
      <c r="F60" s="12" t="s">
        <v>35</v>
      </c>
      <c r="G60" s="12">
        <f>G53+G56+G59</f>
        <v>389.3</v>
      </c>
    </row>
    <row r="61" spans="2:11" x14ac:dyDescent="0.25">
      <c r="B61" s="3" t="s">
        <v>30</v>
      </c>
      <c r="C61" s="7">
        <f>34.24+34.24+34.24+1.01+2.09+1.01+2.09+2.09+4.12+4.12</f>
        <v>119.25000000000003</v>
      </c>
    </row>
    <row r="62" spans="2:11" x14ac:dyDescent="0.25">
      <c r="B62" s="3" t="s">
        <v>31</v>
      </c>
      <c r="C62" s="7">
        <f>18.8+18.8+6.77+7.55+4.9+4.9+5.25+5.25+9.45</f>
        <v>81.67</v>
      </c>
    </row>
    <row r="63" spans="2:11" x14ac:dyDescent="0.25">
      <c r="B63" s="10" t="s">
        <v>35</v>
      </c>
      <c r="C63" s="10">
        <f>C61+C62</f>
        <v>200.92000000000002</v>
      </c>
    </row>
    <row r="65" spans="2:3" x14ac:dyDescent="0.25">
      <c r="B65" s="44" t="s">
        <v>45</v>
      </c>
      <c r="C65" s="44"/>
    </row>
    <row r="66" spans="2:3" x14ac:dyDescent="0.25">
      <c r="B66" s="3" t="s">
        <v>30</v>
      </c>
      <c r="C66" s="7">
        <f>34.24+34.24+34.24+1.01+2.09+1.01+2.09+2.09+4.12+4.12</f>
        <v>119.25000000000003</v>
      </c>
    </row>
    <row r="67" spans="2:3" x14ac:dyDescent="0.25">
      <c r="B67" s="3" t="s">
        <v>31</v>
      </c>
      <c r="C67" s="7">
        <f>18.8+18.8+6.77+4.9+4.9+5.25+5.25+9.45-2.09</f>
        <v>72.03</v>
      </c>
    </row>
    <row r="68" spans="2:3" x14ac:dyDescent="0.25">
      <c r="B68" s="10" t="s">
        <v>35</v>
      </c>
      <c r="C68" s="10">
        <f>C66+C67</f>
        <v>191.28000000000003</v>
      </c>
    </row>
    <row r="76" spans="2:3" x14ac:dyDescent="0.25">
      <c r="B76" t="s">
        <v>74</v>
      </c>
    </row>
    <row r="77" spans="2:3" x14ac:dyDescent="0.25">
      <c r="B77" t="s">
        <v>75</v>
      </c>
    </row>
  </sheetData>
  <mergeCells count="70">
    <mergeCell ref="D13:F13"/>
    <mergeCell ref="D14:F14"/>
    <mergeCell ref="D15:F15"/>
    <mergeCell ref="B11:H11"/>
    <mergeCell ref="B7:H7"/>
    <mergeCell ref="D8:F8"/>
    <mergeCell ref="D9:F9"/>
    <mergeCell ref="D10:F10"/>
    <mergeCell ref="B12:C12"/>
    <mergeCell ref="D12:F12"/>
    <mergeCell ref="B2:H2"/>
    <mergeCell ref="D4:F4"/>
    <mergeCell ref="D5:F5"/>
    <mergeCell ref="D6:F6"/>
    <mergeCell ref="D3:F3"/>
    <mergeCell ref="B3:C3"/>
    <mergeCell ref="J2:L2"/>
    <mergeCell ref="J5:L5"/>
    <mergeCell ref="J8:L8"/>
    <mergeCell ref="J31:L31"/>
    <mergeCell ref="J11:L11"/>
    <mergeCell ref="J14:L14"/>
    <mergeCell ref="J17:L17"/>
    <mergeCell ref="J21:L21"/>
    <mergeCell ref="J24:L24"/>
    <mergeCell ref="D20:F20"/>
    <mergeCell ref="C47:E47"/>
    <mergeCell ref="B21:H21"/>
    <mergeCell ref="B22:C22"/>
    <mergeCell ref="D22:F22"/>
    <mergeCell ref="D23:F23"/>
    <mergeCell ref="D24:F24"/>
    <mergeCell ref="D25:F25"/>
    <mergeCell ref="B16:H16"/>
    <mergeCell ref="B17:C17"/>
    <mergeCell ref="D17:F17"/>
    <mergeCell ref="D18:F18"/>
    <mergeCell ref="D19:F19"/>
    <mergeCell ref="B65:C65"/>
    <mergeCell ref="B31:H31"/>
    <mergeCell ref="B32:C32"/>
    <mergeCell ref="D32:F32"/>
    <mergeCell ref="D33:F33"/>
    <mergeCell ref="D34:F34"/>
    <mergeCell ref="D35:F35"/>
    <mergeCell ref="B37:H37"/>
    <mergeCell ref="B38:C38"/>
    <mergeCell ref="D38:F38"/>
    <mergeCell ref="D39:F39"/>
    <mergeCell ref="D40:F40"/>
    <mergeCell ref="D41:F41"/>
    <mergeCell ref="G43:H43"/>
    <mergeCell ref="G46:H46"/>
    <mergeCell ref="E51:F51"/>
    <mergeCell ref="I49:K49"/>
    <mergeCell ref="M42:N42"/>
    <mergeCell ref="J35:L35"/>
    <mergeCell ref="N2:P2"/>
    <mergeCell ref="B60:C60"/>
    <mergeCell ref="D30:F30"/>
    <mergeCell ref="E54:F54"/>
    <mergeCell ref="E57:F57"/>
    <mergeCell ref="B26:H26"/>
    <mergeCell ref="B27:C27"/>
    <mergeCell ref="D27:F27"/>
    <mergeCell ref="D28:F28"/>
    <mergeCell ref="D29:F29"/>
    <mergeCell ref="N29:P29"/>
    <mergeCell ref="B51:C51"/>
    <mergeCell ref="B55:C55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Hiago Delicolli</dc:creator>
  <cp:lastModifiedBy>Campus BR</cp:lastModifiedBy>
  <cp:lastPrinted>2025-05-15T17:29:24Z</cp:lastPrinted>
  <dcterms:created xsi:type="dcterms:W3CDTF">2025-04-23T14:31:41Z</dcterms:created>
  <dcterms:modified xsi:type="dcterms:W3CDTF">2025-05-15T17:30:04Z</dcterms:modified>
</cp:coreProperties>
</file>